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дор фонд" sheetId="2" r:id="rId1"/>
  </sheets>
  <definedNames>
    <definedName name="_xlnm.Print_Titles" localSheetId="0">'дор фонд'!$7:$8</definedName>
  </definedNames>
  <calcPr calcId="124519"/>
</workbook>
</file>

<file path=xl/calcChain.xml><?xml version="1.0" encoding="utf-8"?>
<calcChain xmlns="http://schemas.openxmlformats.org/spreadsheetml/2006/main">
  <c r="H26" i="2"/>
  <c r="F25"/>
  <c r="G25"/>
  <c r="H25"/>
  <c r="I25"/>
  <c r="J25"/>
  <c r="K25"/>
  <c r="D26"/>
  <c r="D25"/>
  <c r="K26"/>
  <c r="E25"/>
  <c r="G13"/>
  <c r="K14"/>
  <c r="K15"/>
  <c r="K16"/>
  <c r="K17"/>
  <c r="H15"/>
  <c r="H16"/>
  <c r="H17"/>
  <c r="H14"/>
  <c r="J13"/>
  <c r="I13"/>
  <c r="D14"/>
  <c r="D15"/>
  <c r="D16"/>
  <c r="D17"/>
  <c r="F13"/>
  <c r="E13"/>
  <c r="K13" l="1"/>
  <c r="D13"/>
  <c r="H13"/>
</calcChain>
</file>

<file path=xl/sharedStrings.xml><?xml version="1.0" encoding="utf-8"?>
<sst xmlns="http://schemas.openxmlformats.org/spreadsheetml/2006/main" count="43" uniqueCount="35">
  <si>
    <t>(в рублях, с двумя десятичными знаками)</t>
  </si>
  <si>
    <t xml:space="preserve">Наименование                       </t>
  </si>
  <si>
    <t>местного  бюджета</t>
  </si>
  <si>
    <t>код бюджетной классификации*</t>
  </si>
  <si>
    <t xml:space="preserve">* Проставлять полный код бюджетной классификации (КФСР, КЦСР, КВР и КОСГУ) исходя из фактически произведенных кассовых расходов. Если по каждому уровню бюджетов своя классификация, то необходимо ввести новые строки </t>
  </si>
  <si>
    <t>в том числе за счет средств :</t>
  </si>
  <si>
    <t>СВЕДЕНИЯ</t>
  </si>
  <si>
    <t>(подпись)</t>
  </si>
  <si>
    <t>Приложение №3</t>
  </si>
  <si>
    <t>11=3+7-9</t>
  </si>
  <si>
    <t>областного  бюджета</t>
  </si>
  <si>
    <t>Субсидия бюджетам муниципальных районов на капитальный ремонт, ремонт и содержание автомобильных дорог общего пользования местного значения  - всего:</t>
  </si>
  <si>
    <t>Остаток межбюджетного трансферта из областного бюджета на 01.01.2017г. (возвращено из местного бюджета в областной бюджет в 2017 году)</t>
  </si>
  <si>
    <t>Возвращено в местный бюджет из областного бюджета в 2017 году</t>
  </si>
  <si>
    <t>Предусмотрено в бюджете на 2017 год</t>
  </si>
  <si>
    <t>Получено из областного бюджета в 2017 году (межбюджетный трансферт текущего года)</t>
  </si>
  <si>
    <t>Кассовый расход за 2017 год</t>
  </si>
  <si>
    <t>Остаток межбюджетного трансферта на 01.01.2018г.</t>
  </si>
  <si>
    <t xml:space="preserve">Cубсидия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рамкахприоритетного проекта "Безопасные и качественные дороги"
</t>
  </si>
  <si>
    <t xml:space="preserve">Cубсидия бюджетам поселений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рамкахприоритетного проекта "Безопасные и качественные дороги"
</t>
  </si>
  <si>
    <t xml:space="preserve">Субсидия бюджетам муниципальных районов и поселений области на комплексное обустройство объектами социальной и инженерной инфраструктуры населенных пунктов, расположенных в сельской местности, на строительство и реконструкцию автомобильных дорог </t>
  </si>
  <si>
    <t xml:space="preserve">Иные межбюджетные трансферты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приоритетного проекта "Безопасные и качественные дороги"
</t>
  </si>
  <si>
    <t xml:space="preserve">Иные межбюджетные трансферты бюджетам муниципальных районов области на 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</t>
  </si>
  <si>
    <t>0409 20Щ00D7600 244 225</t>
  </si>
  <si>
    <t>0409 20Щ00D7600 244 226</t>
  </si>
  <si>
    <t>0409 20Щ00D7600 244 310</t>
  </si>
  <si>
    <t>0409 20Щ00S7600 244 226</t>
  </si>
  <si>
    <t>0409 20Щ0053900 244 225</t>
  </si>
  <si>
    <t>И.о. председателя комитета по финансам администрации муниципального образования "Город Саратов"</t>
  </si>
  <si>
    <t>А. С. Струков</t>
  </si>
  <si>
    <t xml:space="preserve"> о расходовании в 2017 году полученных бюджетом муниципального образования "Город Саратов" межбюджетных трансфертов (субсидий и иных межбюджетных трансфертов) за счет средств областного дорожного фонда
                                                                                                                                                                                                  </t>
  </si>
  <si>
    <t xml:space="preserve">Исполнитель </t>
  </si>
  <si>
    <t>Д.И. Крюченков</t>
  </si>
  <si>
    <t>23-50-91</t>
  </si>
  <si>
    <t>(телефон)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</si>
</sst>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70">
    <xf numFmtId="0" fontId="0" fillId="0" borderId="0" xfId="0"/>
    <xf numFmtId="0" fontId="1" fillId="0" borderId="0" xfId="0" applyFont="1"/>
    <xf numFmtId="0" fontId="5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" fillId="0" borderId="2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10" fillId="0" borderId="0" xfId="0" applyFont="1"/>
    <xf numFmtId="0" fontId="11" fillId="0" borderId="0" xfId="0" applyFont="1" applyAlignment="1"/>
    <xf numFmtId="0" fontId="14" fillId="0" borderId="0" xfId="0" applyFont="1" applyBorder="1" applyAlignment="1"/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0" fillId="0" borderId="0" xfId="0" applyFont="1" applyAlignment="1"/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2" fontId="1" fillId="0" borderId="6" xfId="0" applyNumberFormat="1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4" fontId="3" fillId="0" borderId="6" xfId="0" applyNumberFormat="1" applyFont="1" applyFill="1" applyBorder="1" applyAlignment="1">
      <alignment horizontal="center" wrapText="1"/>
    </xf>
    <xf numFmtId="0" fontId="0" fillId="0" borderId="0" xfId="0" applyFill="1"/>
    <xf numFmtId="0" fontId="5" fillId="0" borderId="6" xfId="0" applyFont="1" applyFill="1" applyBorder="1" applyAlignment="1">
      <alignment horizontal="left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4" fontId="3" fillId="0" borderId="6" xfId="0" applyNumberFormat="1" applyFont="1" applyFill="1" applyBorder="1" applyAlignment="1">
      <alignment horizontal="right" wrapText="1"/>
    </xf>
    <xf numFmtId="4" fontId="1" fillId="0" borderId="6" xfId="0" applyNumberFormat="1" applyFont="1" applyFill="1" applyBorder="1" applyAlignment="1">
      <alignment horizontal="right" wrapText="1"/>
    </xf>
    <xf numFmtId="4" fontId="1" fillId="0" borderId="6" xfId="0" applyNumberFormat="1" applyFont="1" applyFill="1" applyBorder="1" applyAlignment="1">
      <alignment horizontal="right" vertical="top" wrapText="1"/>
    </xf>
    <xf numFmtId="2" fontId="1" fillId="0" borderId="6" xfId="0" applyNumberFormat="1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right" wrapText="1"/>
    </xf>
    <xf numFmtId="4" fontId="4" fillId="0" borderId="6" xfId="0" applyNumberFormat="1" applyFont="1" applyFill="1" applyBorder="1" applyAlignment="1">
      <alignment horizontal="right"/>
    </xf>
    <xf numFmtId="0" fontId="0" fillId="0" borderId="6" xfId="0" applyFill="1" applyBorder="1" applyAlignment="1">
      <alignment horizontal="right"/>
    </xf>
    <xf numFmtId="4" fontId="1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8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36"/>
  <sheetViews>
    <sheetView tabSelected="1" topLeftCell="A13" workbookViewId="0">
      <selection activeCell="G41" sqref="G41"/>
    </sheetView>
  </sheetViews>
  <sheetFormatPr defaultRowHeight="15"/>
  <cols>
    <col min="1" max="1" width="42" customWidth="1"/>
    <col min="2" max="2" width="20.28515625" customWidth="1"/>
    <col min="3" max="3" width="19.42578125" customWidth="1"/>
    <col min="4" max="11" width="15.140625" customWidth="1"/>
  </cols>
  <sheetData>
    <row r="2" spans="1:11">
      <c r="K2" s="18" t="s">
        <v>8</v>
      </c>
    </row>
    <row r="3" spans="1:11" ht="15.75">
      <c r="A3" s="54" t="s">
        <v>6</v>
      </c>
      <c r="B3" s="54"/>
      <c r="C3" s="54"/>
      <c r="D3" s="55"/>
      <c r="E3" s="55"/>
      <c r="F3" s="55"/>
      <c r="G3" s="55"/>
      <c r="H3" s="55"/>
      <c r="I3" s="55"/>
      <c r="J3" s="55"/>
      <c r="K3" s="55"/>
    </row>
    <row r="4" spans="1:11" ht="15.75">
      <c r="A4" s="9"/>
      <c r="B4" s="9"/>
      <c r="C4" s="22"/>
      <c r="D4" s="10"/>
      <c r="E4" s="10"/>
      <c r="F4" s="10"/>
      <c r="G4" s="24"/>
      <c r="H4" s="10"/>
      <c r="I4" s="10"/>
      <c r="J4" s="10"/>
      <c r="K4" s="10"/>
    </row>
    <row r="5" spans="1:11" ht="84" customHeight="1">
      <c r="A5" s="56" t="s">
        <v>30</v>
      </c>
      <c r="B5" s="56"/>
      <c r="C5" s="56"/>
      <c r="D5" s="56"/>
      <c r="E5" s="57"/>
      <c r="F5" s="57"/>
      <c r="G5" s="57"/>
      <c r="H5" s="55"/>
      <c r="I5" s="55"/>
      <c r="J5" s="55"/>
      <c r="K5" s="55"/>
    </row>
    <row r="6" spans="1:11" ht="15" customHeight="1">
      <c r="A6" s="1"/>
      <c r="B6" s="1"/>
      <c r="C6" s="1"/>
      <c r="D6" s="1"/>
      <c r="E6" s="1"/>
      <c r="F6" s="1"/>
      <c r="G6" s="1"/>
      <c r="H6" s="1"/>
      <c r="I6" s="63" t="s">
        <v>0</v>
      </c>
      <c r="J6" s="63"/>
      <c r="K6" s="63"/>
    </row>
    <row r="7" spans="1:11" ht="26.25" customHeight="1">
      <c r="A7" s="58" t="s">
        <v>1</v>
      </c>
      <c r="B7" s="58" t="s">
        <v>12</v>
      </c>
      <c r="C7" s="58" t="s">
        <v>13</v>
      </c>
      <c r="D7" s="58" t="s">
        <v>14</v>
      </c>
      <c r="E7" s="61" t="s">
        <v>5</v>
      </c>
      <c r="F7" s="62"/>
      <c r="G7" s="58" t="s">
        <v>15</v>
      </c>
      <c r="H7" s="58" t="s">
        <v>16</v>
      </c>
      <c r="I7" s="61" t="s">
        <v>5</v>
      </c>
      <c r="J7" s="62"/>
      <c r="K7" s="58" t="s">
        <v>17</v>
      </c>
    </row>
    <row r="8" spans="1:11" ht="93.6" customHeight="1">
      <c r="A8" s="59"/>
      <c r="B8" s="60"/>
      <c r="C8" s="60"/>
      <c r="D8" s="60"/>
      <c r="E8" s="11" t="s">
        <v>10</v>
      </c>
      <c r="F8" s="11" t="s">
        <v>2</v>
      </c>
      <c r="G8" s="59"/>
      <c r="H8" s="59"/>
      <c r="I8" s="25" t="s">
        <v>10</v>
      </c>
      <c r="J8" s="11" t="s">
        <v>2</v>
      </c>
      <c r="K8" s="60"/>
    </row>
    <row r="9" spans="1:11" ht="14.25" customHeight="1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 t="s">
        <v>9</v>
      </c>
    </row>
    <row r="10" spans="1:11" ht="53.25" hidden="1" customHeight="1">
      <c r="A10" s="7" t="s">
        <v>11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14.25" hidden="1" customHeight="1">
      <c r="A11" s="2" t="s">
        <v>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14.25" hidden="1" customHeight="1">
      <c r="A12" s="2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s="31" customFormat="1" ht="105.6" customHeight="1">
      <c r="A13" s="29" t="s">
        <v>18</v>
      </c>
      <c r="B13" s="30">
        <v>0</v>
      </c>
      <c r="C13" s="30">
        <v>0</v>
      </c>
      <c r="D13" s="37">
        <f>SUM(D14:D17)</f>
        <v>730469000</v>
      </c>
      <c r="E13" s="37">
        <f>SUM(E14:E16)</f>
        <v>730369000</v>
      </c>
      <c r="F13" s="37">
        <f>F17</f>
        <v>100000</v>
      </c>
      <c r="G13" s="37">
        <f>SUM(G14:G16)</f>
        <v>730369000</v>
      </c>
      <c r="H13" s="37">
        <f>SUM(H14:H17)</f>
        <v>730469000</v>
      </c>
      <c r="I13" s="37">
        <f>SUM(I14:I16)</f>
        <v>730369000</v>
      </c>
      <c r="J13" s="37">
        <f>J17</f>
        <v>100000</v>
      </c>
      <c r="K13" s="37">
        <f>C13+G13-I13</f>
        <v>0</v>
      </c>
    </row>
    <row r="14" spans="1:11" s="31" customFormat="1" ht="14.25" customHeight="1">
      <c r="A14" s="32" t="s">
        <v>23</v>
      </c>
      <c r="B14" s="33">
        <v>0</v>
      </c>
      <c r="C14" s="33">
        <v>0</v>
      </c>
      <c r="D14" s="38">
        <f t="shared" ref="D14:D17" si="0">SUM(E14:F14)</f>
        <v>611925490.03999996</v>
      </c>
      <c r="E14" s="39">
        <v>611925490.03999996</v>
      </c>
      <c r="F14" s="40">
        <v>0</v>
      </c>
      <c r="G14" s="39">
        <v>611925490.03999996</v>
      </c>
      <c r="H14" s="39">
        <f>I14+J14</f>
        <v>611925490.03999996</v>
      </c>
      <c r="I14" s="39">
        <v>611925490.03999996</v>
      </c>
      <c r="J14" s="40">
        <v>0</v>
      </c>
      <c r="K14" s="38">
        <f t="shared" ref="K14:K17" si="1">C14+G14-I14</f>
        <v>0</v>
      </c>
    </row>
    <row r="15" spans="1:11" s="31" customFormat="1" ht="13.5" customHeight="1">
      <c r="A15" s="32" t="s">
        <v>24</v>
      </c>
      <c r="B15" s="33">
        <v>0</v>
      </c>
      <c r="C15" s="33">
        <v>0</v>
      </c>
      <c r="D15" s="38">
        <f t="shared" si="0"/>
        <v>30425385.489999998</v>
      </c>
      <c r="E15" s="39">
        <v>30425385.489999998</v>
      </c>
      <c r="F15" s="40">
        <v>0</v>
      </c>
      <c r="G15" s="39">
        <v>30425385.489999998</v>
      </c>
      <c r="H15" s="39">
        <f t="shared" ref="H15:H17" si="2">I15+J15</f>
        <v>30425385.489999998</v>
      </c>
      <c r="I15" s="39">
        <v>30425385.489999998</v>
      </c>
      <c r="J15" s="40">
        <v>0</v>
      </c>
      <c r="K15" s="38">
        <f t="shared" si="1"/>
        <v>0</v>
      </c>
    </row>
    <row r="16" spans="1:11" s="31" customFormat="1" ht="13.5" customHeight="1">
      <c r="A16" s="32" t="s">
        <v>25</v>
      </c>
      <c r="B16" s="33">
        <v>0</v>
      </c>
      <c r="C16" s="33">
        <v>0</v>
      </c>
      <c r="D16" s="38">
        <f t="shared" si="0"/>
        <v>88018124.469999999</v>
      </c>
      <c r="E16" s="39">
        <v>88018124.469999999</v>
      </c>
      <c r="F16" s="40">
        <v>0</v>
      </c>
      <c r="G16" s="39">
        <v>88018124.469999999</v>
      </c>
      <c r="H16" s="39">
        <f t="shared" si="2"/>
        <v>88018124.469999999</v>
      </c>
      <c r="I16" s="39">
        <v>88018124.469999999</v>
      </c>
      <c r="J16" s="40">
        <v>0</v>
      </c>
      <c r="K16" s="38">
        <f t="shared" si="1"/>
        <v>0</v>
      </c>
    </row>
    <row r="17" spans="1:11" s="31" customFormat="1" ht="13.5" customHeight="1">
      <c r="A17" s="32" t="s">
        <v>26</v>
      </c>
      <c r="B17" s="33">
        <v>0</v>
      </c>
      <c r="C17" s="33">
        <v>0</v>
      </c>
      <c r="D17" s="38">
        <f t="shared" si="0"/>
        <v>100000</v>
      </c>
      <c r="E17" s="40">
        <v>0</v>
      </c>
      <c r="F17" s="39">
        <v>100000</v>
      </c>
      <c r="G17" s="40">
        <v>0</v>
      </c>
      <c r="H17" s="39">
        <f t="shared" si="2"/>
        <v>100000</v>
      </c>
      <c r="I17" s="40">
        <v>0</v>
      </c>
      <c r="J17" s="39">
        <v>100000</v>
      </c>
      <c r="K17" s="38">
        <f t="shared" si="1"/>
        <v>0</v>
      </c>
    </row>
    <row r="18" spans="1:11" s="31" customFormat="1" ht="100.15" hidden="1" customHeight="1">
      <c r="A18" s="29" t="s">
        <v>19</v>
      </c>
      <c r="B18" s="34"/>
      <c r="C18" s="34"/>
      <c r="D18" s="41"/>
      <c r="E18" s="41"/>
      <c r="F18" s="41"/>
      <c r="G18" s="41"/>
      <c r="H18" s="41"/>
      <c r="I18" s="41"/>
      <c r="J18" s="41"/>
      <c r="K18" s="41"/>
    </row>
    <row r="19" spans="1:11" s="31" customFormat="1" ht="14.25" hidden="1" customHeight="1">
      <c r="A19" s="32" t="s">
        <v>3</v>
      </c>
      <c r="B19" s="34"/>
      <c r="C19" s="34"/>
      <c r="D19" s="41"/>
      <c r="E19" s="41"/>
      <c r="F19" s="41"/>
      <c r="G19" s="41"/>
      <c r="H19" s="41"/>
      <c r="I19" s="41"/>
      <c r="J19" s="41"/>
      <c r="K19" s="41"/>
    </row>
    <row r="20" spans="1:11" s="31" customFormat="1" ht="14.25" hidden="1" customHeight="1">
      <c r="A20" s="32" t="s">
        <v>3</v>
      </c>
      <c r="B20" s="34"/>
      <c r="C20" s="34"/>
      <c r="D20" s="41"/>
      <c r="E20" s="41"/>
      <c r="F20" s="41"/>
      <c r="G20" s="41"/>
      <c r="H20" s="41"/>
      <c r="I20" s="41"/>
      <c r="J20" s="41"/>
      <c r="K20" s="41"/>
    </row>
    <row r="21" spans="1:11" s="31" customFormat="1" ht="94.5" hidden="1" customHeight="1">
      <c r="A21" s="29" t="s">
        <v>20</v>
      </c>
      <c r="B21" s="29"/>
      <c r="C21" s="29"/>
      <c r="D21" s="42"/>
      <c r="E21" s="43"/>
      <c r="F21" s="43"/>
      <c r="G21" s="44"/>
      <c r="H21" s="44"/>
      <c r="I21" s="44"/>
      <c r="J21" s="44"/>
      <c r="K21" s="44"/>
    </row>
    <row r="22" spans="1:11" s="31" customFormat="1" ht="12.75" hidden="1" customHeight="1">
      <c r="A22" s="32" t="s">
        <v>3</v>
      </c>
      <c r="B22" s="32"/>
      <c r="C22" s="32"/>
      <c r="D22" s="42"/>
      <c r="E22" s="43"/>
      <c r="F22" s="43"/>
      <c r="G22" s="44"/>
      <c r="H22" s="44"/>
      <c r="I22" s="44"/>
      <c r="J22" s="44"/>
      <c r="K22" s="44"/>
    </row>
    <row r="23" spans="1:11" s="31" customFormat="1" ht="12.75" hidden="1" customHeight="1">
      <c r="A23" s="32" t="s">
        <v>3</v>
      </c>
      <c r="B23" s="32"/>
      <c r="C23" s="32"/>
      <c r="D23" s="42"/>
      <c r="E23" s="43"/>
      <c r="F23" s="43"/>
      <c r="G23" s="44"/>
      <c r="H23" s="44"/>
      <c r="I23" s="44"/>
      <c r="J23" s="44"/>
      <c r="K23" s="44"/>
    </row>
    <row r="24" spans="1:11" s="31" customFormat="1" ht="84.75" hidden="1" customHeight="1">
      <c r="A24" s="29" t="s">
        <v>22</v>
      </c>
      <c r="B24" s="29"/>
      <c r="C24" s="29"/>
      <c r="D24" s="42"/>
      <c r="E24" s="43"/>
      <c r="F24" s="43"/>
      <c r="G24" s="44"/>
      <c r="H24" s="44"/>
      <c r="I24" s="44"/>
      <c r="J24" s="44"/>
      <c r="K24" s="44"/>
    </row>
    <row r="25" spans="1:11" s="31" customFormat="1" ht="110.25" customHeight="1">
      <c r="A25" s="29" t="s">
        <v>21</v>
      </c>
      <c r="B25" s="30">
        <v>0</v>
      </c>
      <c r="C25" s="30">
        <v>0</v>
      </c>
      <c r="D25" s="37">
        <f>D26</f>
        <v>100950000</v>
      </c>
      <c r="E25" s="37">
        <f>E26</f>
        <v>100950000</v>
      </c>
      <c r="F25" s="37">
        <f t="shared" ref="F25:K25" si="3">F26</f>
        <v>0</v>
      </c>
      <c r="G25" s="37">
        <f t="shared" si="3"/>
        <v>100950000</v>
      </c>
      <c r="H25" s="37">
        <f t="shared" si="3"/>
        <v>100950000</v>
      </c>
      <c r="I25" s="37">
        <f t="shared" si="3"/>
        <v>100950000</v>
      </c>
      <c r="J25" s="37">
        <f t="shared" si="3"/>
        <v>0</v>
      </c>
      <c r="K25" s="37">
        <f t="shared" si="3"/>
        <v>0</v>
      </c>
    </row>
    <row r="26" spans="1:11" ht="15.75" customHeight="1">
      <c r="A26" s="2" t="s">
        <v>27</v>
      </c>
      <c r="B26" s="28">
        <v>0</v>
      </c>
      <c r="C26" s="28">
        <v>0</v>
      </c>
      <c r="D26" s="45">
        <f>E26+F26</f>
        <v>100950000</v>
      </c>
      <c r="E26" s="46">
        <v>100950000</v>
      </c>
      <c r="F26" s="46">
        <v>0</v>
      </c>
      <c r="G26" s="46">
        <v>100950000</v>
      </c>
      <c r="H26" s="46">
        <f>I26+J26</f>
        <v>100950000</v>
      </c>
      <c r="I26" s="46">
        <v>100950000</v>
      </c>
      <c r="J26" s="46">
        <v>0</v>
      </c>
      <c r="K26" s="45">
        <f t="shared" ref="K26" si="4">C26+G26-I26</f>
        <v>0</v>
      </c>
    </row>
    <row r="27" spans="1:11" ht="13.5" customHeight="1">
      <c r="A27" s="3"/>
      <c r="B27" s="3"/>
      <c r="C27" s="3"/>
      <c r="D27" s="4"/>
      <c r="E27" s="5"/>
      <c r="F27" s="5"/>
      <c r="G27" s="5"/>
      <c r="H27" s="6"/>
      <c r="I27" s="6"/>
      <c r="J27" s="6"/>
      <c r="K27" s="6"/>
    </row>
    <row r="28" spans="1:11" ht="33.75" customHeight="1">
      <c r="A28" s="48" t="s">
        <v>4</v>
      </c>
      <c r="B28" s="48"/>
      <c r="C28" s="48"/>
      <c r="D28" s="49"/>
      <c r="E28" s="49"/>
      <c r="F28" s="49"/>
      <c r="G28" s="49"/>
      <c r="H28" s="49"/>
      <c r="I28" s="49"/>
      <c r="J28" s="49"/>
      <c r="K28" s="50"/>
    </row>
    <row r="29" spans="1:11" ht="14.25" customHeight="1">
      <c r="A29" s="15"/>
      <c r="B29" s="15"/>
      <c r="C29" s="21"/>
      <c r="D29" s="16"/>
      <c r="E29" s="16"/>
      <c r="F29" s="16"/>
      <c r="G29" s="27"/>
      <c r="H29" s="16"/>
      <c r="I29" s="16"/>
      <c r="J29" s="16"/>
      <c r="K29" s="17"/>
    </row>
    <row r="30" spans="1:11" ht="14.25" customHeight="1">
      <c r="A30" s="51"/>
      <c r="B30" s="51"/>
      <c r="C30" s="51"/>
      <c r="D30" s="51"/>
      <c r="E30" s="51"/>
      <c r="F30" s="51"/>
      <c r="G30" s="26"/>
    </row>
    <row r="31" spans="1:11">
      <c r="A31" s="19" t="s">
        <v>28</v>
      </c>
      <c r="B31" s="14"/>
      <c r="C31" s="14"/>
      <c r="G31" s="35"/>
      <c r="H31" s="35"/>
      <c r="I31" s="20"/>
      <c r="K31" s="47" t="s">
        <v>29</v>
      </c>
    </row>
    <row r="32" spans="1:11" ht="15.75" customHeight="1">
      <c r="A32" s="8"/>
      <c r="B32" s="8"/>
      <c r="C32" s="8"/>
      <c r="G32" s="52" t="s">
        <v>7</v>
      </c>
      <c r="H32" s="53"/>
    </row>
    <row r="33" spans="1:13" ht="12.75" customHeight="1">
      <c r="A33" s="1"/>
      <c r="B33" s="13"/>
      <c r="C33" s="13"/>
      <c r="D33" s="12"/>
      <c r="E33" s="13"/>
      <c r="F33" s="13"/>
    </row>
    <row r="34" spans="1:13" ht="11.25" customHeight="1">
      <c r="A34" s="1"/>
      <c r="B34" s="13"/>
      <c r="C34" s="13"/>
      <c r="D34" s="12"/>
      <c r="E34" s="13"/>
      <c r="F34" s="13"/>
    </row>
    <row r="35" spans="1:13" ht="13.5" customHeight="1">
      <c r="A35" s="64" t="s">
        <v>31</v>
      </c>
      <c r="B35" s="64"/>
      <c r="C35" s="1"/>
      <c r="D35" s="1"/>
      <c r="E35" s="1"/>
      <c r="F35" s="68"/>
      <c r="G35" s="65" t="s">
        <v>32</v>
      </c>
      <c r="H35" s="65"/>
      <c r="I35" s="1"/>
      <c r="J35" s="1"/>
      <c r="K35" s="66" t="s">
        <v>33</v>
      </c>
      <c r="L35" s="68"/>
      <c r="M35" s="68"/>
    </row>
    <row r="36" spans="1:13" ht="12.75" customHeight="1">
      <c r="A36" s="1"/>
      <c r="B36" s="1"/>
      <c r="C36" s="1"/>
      <c r="D36" s="1"/>
      <c r="E36" s="1"/>
      <c r="F36" s="36"/>
      <c r="G36" s="69"/>
      <c r="H36" s="69"/>
      <c r="I36" s="1"/>
      <c r="J36" s="1"/>
      <c r="K36" s="67" t="s">
        <v>34</v>
      </c>
      <c r="L36" s="68"/>
      <c r="M36" s="68"/>
    </row>
  </sheetData>
  <mergeCells count="17">
    <mergeCell ref="A35:B35"/>
    <mergeCell ref="G35:H35"/>
    <mergeCell ref="A28:K28"/>
    <mergeCell ref="A30:F30"/>
    <mergeCell ref="G32:H32"/>
    <mergeCell ref="A3:K3"/>
    <mergeCell ref="A5:K5"/>
    <mergeCell ref="A7:A8"/>
    <mergeCell ref="B7:B8"/>
    <mergeCell ref="D7:D8"/>
    <mergeCell ref="E7:F7"/>
    <mergeCell ref="I6:K6"/>
    <mergeCell ref="H7:H8"/>
    <mergeCell ref="I7:J7"/>
    <mergeCell ref="K7:K8"/>
    <mergeCell ref="G7:G8"/>
    <mergeCell ref="C7:C8"/>
  </mergeCells>
  <pageMargins left="0.31496062992125984" right="0.19685039370078741" top="0.35433070866141736" bottom="0.15748031496062992" header="0.31496062992125984" footer="0.31496062992125984"/>
  <pageSetup paperSize="9" scale="70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 фонд</vt:lpstr>
      <vt:lpstr>'дор фонд'!Заголовки_для_печати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2018-02-01T12:11:52Z</dcterms:modified>
</cp:coreProperties>
</file>